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B58011F-8A25-4EEA-AB18-36F681DB2A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E19" i="1"/>
  <c r="D19" i="1"/>
  <c r="F20" i="1"/>
  <c r="E20" i="1"/>
  <c r="D20" i="1"/>
  <c r="F18" i="1" l="1"/>
  <c r="E18" i="1"/>
  <c r="D18" i="1"/>
</calcChain>
</file>

<file path=xl/sharedStrings.xml><?xml version="1.0" encoding="utf-8"?>
<sst xmlns="http://schemas.openxmlformats.org/spreadsheetml/2006/main" count="45" uniqueCount="30">
  <si>
    <t>Источник финансирования</t>
  </si>
  <si>
    <t>Основное мероприятие программы</t>
  </si>
  <si>
    <t>местный бюджет</t>
  </si>
  <si>
    <t>бюджет автономного округа</t>
  </si>
  <si>
    <t>иные источники</t>
  </si>
  <si>
    <t>федеральный бюджет</t>
  </si>
  <si>
    <t>Пояснение**</t>
  </si>
  <si>
    <t>Всего по муниципальной программе:***</t>
  </si>
  <si>
    <t>Утверждено*</t>
  </si>
  <si>
    <t>*Указывать все суммы с пятью знаками после запятой.</t>
  </si>
  <si>
    <t>Ответственный исполнитель/соисполнитель</t>
  </si>
  <si>
    <t>***Указывать все суммы финансирования по миниципальной программе в целом.</t>
  </si>
  <si>
    <t>**Указывать основания измений.</t>
  </si>
  <si>
    <t>департамент финансов Нефтеюганского района</t>
  </si>
  <si>
    <t>Основное мероприятие: Организация планирования, исполнения бюджета Нефтеюганского района и формирование отчетности об исполнении бюджета Нефтеюганского района</t>
  </si>
  <si>
    <r>
      <t>Пояснительная записка
О внесении изменений в постановление администрации Нефтеюганского райо</t>
    </r>
    <r>
      <rPr>
        <sz val="17"/>
        <rFont val="Times New Roman"/>
        <family val="1"/>
        <charset val="204"/>
      </rPr>
      <t xml:space="preserve">на от 31.10.2022 № 2071-па-нпа  
«Об утверждении муниципальной программы Нефтеюганского района «Управление муниципальными финансами»              
</t>
    </r>
  </si>
  <si>
    <t>Подпрограмма I «Обеспечение эффективности деятельности в сфере управления муниципальными финансами»</t>
  </si>
  <si>
    <t>Данилова Анастасия Ивановна</t>
  </si>
  <si>
    <t>Подпрограмма II «Обеспечение сбалансированности бюджета Нефтеюганского района»</t>
  </si>
  <si>
    <t xml:space="preserve">департамент финансов Нефтеюганского района </t>
  </si>
  <si>
    <t>Валеева Алла Петровна</t>
  </si>
  <si>
    <t>Исолнители:</t>
  </si>
  <si>
    <t>Основное мероприятие: Обеспечение деятельности подведомственного учреждения (таблица 8, показатель 3)</t>
  </si>
  <si>
    <r>
      <t>В соответствии с решением Думы Нефтеюганского района  от</t>
    </r>
    <r>
      <rPr>
        <u/>
        <sz val="16"/>
        <color theme="1"/>
        <rFont val="Times New Roman"/>
        <family val="1"/>
        <charset val="204"/>
      </rPr>
      <t xml:space="preserve"> 29.11.2023</t>
    </r>
    <r>
      <rPr>
        <sz val="16"/>
        <color theme="1"/>
        <rFont val="Times New Roman"/>
        <family val="1"/>
        <charset val="204"/>
      </rPr>
      <t xml:space="preserve"> №  966   «О внесении изменений в решение Думы Нефтеюганского района от 30.11.2022 № 830 «О бюджете Нефтеюганского района на 2023 год и плановый период 2024 и 2025 годов» </t>
    </r>
  </si>
  <si>
    <t>Объем финансирования на 2024 год, тыс. руб.</t>
  </si>
  <si>
    <t>Объем финансирования на 2025 год, тыс. руб.</t>
  </si>
  <si>
    <t>Объем финансирования на 2026 год, тыс. руб.</t>
  </si>
  <si>
    <t>Основное мероприятие: 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 
(таблица 1 показатель 2)</t>
  </si>
  <si>
    <t xml:space="preserve">Основное мероприятие: Повышение качества управления муниципальными финансами Нефтеюганского района 
(таблица 1 показатель 3)
</t>
  </si>
  <si>
    <t xml:space="preserve">В соответствии с решением Думы Нефтеюганского района от 29.11.2023 № 964 «О бюджете Нефтеюганского района на 2024 год и плановый период 2025 и 2026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</si>
</sst>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000"/>
    <numFmt numFmtId="166" formatCode="_-* #,##0.00000\ _₽_-;\-* #,##0.00000\ _₽_-;_-* &quot;-&quot;??\ _₽_-;_-@_-"/>
    <numFmt numFmtId="167" formatCode="_-* #,##0.00_р_._-;\-* #,##0.00_р_._-;_-* &quot;-&quot;??_р_._-;_-@_-"/>
    <numFmt numFmtId="168" formatCode="_(* #,##0.00_);_(* \(#,##0.00\);_(* &quot;-&quot;??_);_(@_)"/>
    <numFmt numFmtId="169" formatCode="_-* #,##0.00000\ _₽_-;\-* #,##0.00000\ _₽_-;_-* &quot;-&quot;???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u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">
    <xf numFmtId="0" fontId="0" fillId="0" borderId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</cellStyleXfs>
  <cellXfs count="56">
    <xf numFmtId="0" fontId="0" fillId="0" borderId="0" xfId="0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/>
    <xf numFmtId="169" fontId="11" fillId="0" borderId="0" xfId="0" applyNumberFormat="1" applyFont="1"/>
    <xf numFmtId="0" fontId="12" fillId="0" borderId="0" xfId="0" applyFont="1"/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horizontal="right"/>
    </xf>
    <xf numFmtId="0" fontId="2" fillId="0" borderId="0" xfId="0" applyFont="1" applyAlignment="1"/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right" wrapText="1"/>
    </xf>
    <xf numFmtId="165" fontId="16" fillId="2" borderId="1" xfId="0" applyNumberFormat="1" applyFont="1" applyFill="1" applyBorder="1" applyAlignment="1">
      <alignment vertical="center" wrapText="1"/>
    </xf>
    <xf numFmtId="165" fontId="16" fillId="0" borderId="1" xfId="0" applyNumberFormat="1" applyFont="1" applyBorder="1" applyAlignment="1">
      <alignment vertical="center" wrapText="1"/>
    </xf>
    <xf numFmtId="165" fontId="16" fillId="2" borderId="6" xfId="0" applyNumberFormat="1" applyFont="1" applyFill="1" applyBorder="1"/>
    <xf numFmtId="165" fontId="16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6" fontId="13" fillId="2" borderId="6" xfId="1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right" wrapText="1"/>
    </xf>
    <xf numFmtId="165" fontId="14" fillId="0" borderId="4" xfId="0" applyNumberFormat="1" applyFont="1" applyFill="1" applyBorder="1" applyAlignment="1">
      <alignment horizontal="right" wrapText="1"/>
    </xf>
    <xf numFmtId="165" fontId="14" fillId="2" borderId="1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2" borderId="2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5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2 2" xfId="5" xr:uid="{00000000-0005-0000-0000-000003000000}"/>
    <cellStyle name="Обычный 2 2 2 2" xfId="6" xr:uid="{00000000-0005-0000-0000-000004000000}"/>
    <cellStyle name="Обычный 2 2 2 2 2" xfId="7" xr:uid="{00000000-0005-0000-0000-000005000000}"/>
    <cellStyle name="Обычный 2 2 2 3" xfId="8" xr:uid="{00000000-0005-0000-0000-000006000000}"/>
    <cellStyle name="Обычный 2 2 3" xfId="9" xr:uid="{00000000-0005-0000-0000-000007000000}"/>
    <cellStyle name="Обычный 2 2 3 2" xfId="10" xr:uid="{00000000-0005-0000-0000-000008000000}"/>
    <cellStyle name="Обычный 2 2 3 2 2" xfId="11" xr:uid="{00000000-0005-0000-0000-000009000000}"/>
    <cellStyle name="Обычный 2 2 3 3" xfId="12" xr:uid="{00000000-0005-0000-0000-00000A000000}"/>
    <cellStyle name="Обычный 2 2 4" xfId="13" xr:uid="{00000000-0005-0000-0000-00000B000000}"/>
    <cellStyle name="Обычный 2 2 4 2" xfId="14" xr:uid="{00000000-0005-0000-0000-00000C000000}"/>
    <cellStyle name="Обычный 2 2 4 2 2" xfId="15" xr:uid="{00000000-0005-0000-0000-00000D000000}"/>
    <cellStyle name="Обычный 2 2 4 3" xfId="16" xr:uid="{00000000-0005-0000-0000-00000E000000}"/>
    <cellStyle name="Обычный 2 2 5" xfId="17" xr:uid="{00000000-0005-0000-0000-00000F000000}"/>
    <cellStyle name="Обычный 2 2 5 2" xfId="18" xr:uid="{00000000-0005-0000-0000-000010000000}"/>
    <cellStyle name="Обычный 2 2 6" xfId="19" xr:uid="{00000000-0005-0000-0000-000011000000}"/>
    <cellStyle name="Обычный 2 2 6 2" xfId="20" xr:uid="{00000000-0005-0000-0000-000012000000}"/>
    <cellStyle name="Обычный 2 2 7" xfId="21" xr:uid="{00000000-0005-0000-0000-000013000000}"/>
    <cellStyle name="Обычный 2 2 7 2" xfId="52" xr:uid="{00000000-0005-0000-0000-000014000000}"/>
    <cellStyle name="Обычный 2 2 8" xfId="51" xr:uid="{00000000-0005-0000-0000-000015000000}"/>
    <cellStyle name="Обычный 2 2_30-ра" xfId="22" xr:uid="{00000000-0005-0000-0000-000016000000}"/>
    <cellStyle name="Обычный 3" xfId="23" xr:uid="{00000000-0005-0000-0000-000017000000}"/>
    <cellStyle name="Обычный 4" xfId="24" xr:uid="{00000000-0005-0000-0000-000018000000}"/>
    <cellStyle name="Обычный 4 2" xfId="25" xr:uid="{00000000-0005-0000-0000-000019000000}"/>
    <cellStyle name="Обычный 4 2 2" xfId="26" xr:uid="{00000000-0005-0000-0000-00001A000000}"/>
    <cellStyle name="Обычный 4 2 2 2" xfId="27" xr:uid="{00000000-0005-0000-0000-00001B000000}"/>
    <cellStyle name="Обычный 4 2 3" xfId="28" xr:uid="{00000000-0005-0000-0000-00001C000000}"/>
    <cellStyle name="Обычный 4 3" xfId="29" xr:uid="{00000000-0005-0000-0000-00001D000000}"/>
    <cellStyle name="Обычный 4 3 2" xfId="30" xr:uid="{00000000-0005-0000-0000-00001E000000}"/>
    <cellStyle name="Обычный 4 3 2 2" xfId="31" xr:uid="{00000000-0005-0000-0000-00001F000000}"/>
    <cellStyle name="Обычный 4 3 3" xfId="32" xr:uid="{00000000-0005-0000-0000-000020000000}"/>
    <cellStyle name="Обычный 4 4" xfId="33" xr:uid="{00000000-0005-0000-0000-000021000000}"/>
    <cellStyle name="Обычный 4 4 2" xfId="34" xr:uid="{00000000-0005-0000-0000-000022000000}"/>
    <cellStyle name="Обычный 4 5" xfId="35" xr:uid="{00000000-0005-0000-0000-000023000000}"/>
    <cellStyle name="Обычный 4 5 2" xfId="36" xr:uid="{00000000-0005-0000-0000-000024000000}"/>
    <cellStyle name="Обычный 4 6" xfId="37" xr:uid="{00000000-0005-0000-0000-000025000000}"/>
    <cellStyle name="Процентный 2" xfId="38" xr:uid="{00000000-0005-0000-0000-000026000000}"/>
    <cellStyle name="Процентный 2 2" xfId="39" xr:uid="{00000000-0005-0000-0000-000027000000}"/>
    <cellStyle name="Процентный 3" xfId="40" xr:uid="{00000000-0005-0000-0000-000028000000}"/>
    <cellStyle name="Процентный 4" xfId="41" xr:uid="{00000000-0005-0000-0000-000029000000}"/>
    <cellStyle name="Финансовый" xfId="1" builtinId="3"/>
    <cellStyle name="Финансовый 2" xfId="42" xr:uid="{00000000-0005-0000-0000-00002B000000}"/>
    <cellStyle name="Финансовый 2 2" xfId="43" xr:uid="{00000000-0005-0000-0000-00002C000000}"/>
    <cellStyle name="Финансовый 3" xfId="44" xr:uid="{00000000-0005-0000-0000-00002D000000}"/>
    <cellStyle name="Финансовый 3 2" xfId="45" xr:uid="{00000000-0005-0000-0000-00002E000000}"/>
    <cellStyle name="Финансовый 4" xfId="46" xr:uid="{00000000-0005-0000-0000-00002F000000}"/>
    <cellStyle name="Финансовый 5" xfId="47" xr:uid="{00000000-0005-0000-0000-000030000000}"/>
    <cellStyle name="Финансовый 6" xfId="48" xr:uid="{00000000-0005-0000-0000-000031000000}"/>
    <cellStyle name="Финансовый 6 2" xfId="49" xr:uid="{00000000-0005-0000-0000-000032000000}"/>
    <cellStyle name="Финансовый 7" xfId="50" xr:uid="{00000000-0005-0000-0000-000033000000}"/>
    <cellStyle name="Финансовый 8" xfId="2" xr:uid="{00000000-0005-0000-0000-000034000000}"/>
    <cellStyle name="Финансовый 9" xfId="53" xr:uid="{00000000-0005-0000-0000-00003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view="pageBreakPreview" zoomScale="50" zoomScaleNormal="60" zoomScaleSheetLayoutView="50" workbookViewId="0">
      <selection activeCell="D20" sqref="D18:D20"/>
    </sheetView>
  </sheetViews>
  <sheetFormatPr defaultRowHeight="15" x14ac:dyDescent="0.25"/>
  <cols>
    <col min="1" max="1" width="58.5703125" customWidth="1"/>
    <col min="2" max="3" width="20.7109375" customWidth="1"/>
    <col min="4" max="4" width="60.5703125" bestFit="1" customWidth="1"/>
    <col min="5" max="6" width="60.5703125" customWidth="1"/>
    <col min="7" max="7" width="105.140625" customWidth="1"/>
    <col min="9" max="9" width="36.140625" customWidth="1"/>
  </cols>
  <sheetData>
    <row r="1" spans="1:9" x14ac:dyDescent="0.25">
      <c r="A1" s="29" t="s">
        <v>15</v>
      </c>
      <c r="B1" s="30"/>
      <c r="C1" s="30"/>
      <c r="D1" s="30"/>
      <c r="E1" s="30"/>
      <c r="F1" s="30"/>
      <c r="G1" s="30"/>
    </row>
    <row r="2" spans="1:9" x14ac:dyDescent="0.25">
      <c r="A2" s="30"/>
      <c r="B2" s="30"/>
      <c r="C2" s="30"/>
      <c r="D2" s="30"/>
      <c r="E2" s="30"/>
      <c r="F2" s="30"/>
      <c r="G2" s="30"/>
    </row>
    <row r="3" spans="1:9" ht="63.75" customHeight="1" x14ac:dyDescent="0.25">
      <c r="A3" s="30"/>
      <c r="B3" s="30"/>
      <c r="C3" s="30"/>
      <c r="D3" s="30"/>
      <c r="E3" s="30"/>
      <c r="F3" s="30"/>
      <c r="G3" s="30"/>
    </row>
    <row r="4" spans="1:9" ht="25.15" customHeight="1" x14ac:dyDescent="0.25">
      <c r="A4" s="34" t="s">
        <v>1</v>
      </c>
      <c r="B4" s="34" t="s">
        <v>10</v>
      </c>
      <c r="C4" s="34" t="s">
        <v>0</v>
      </c>
      <c r="D4" s="22" t="s">
        <v>24</v>
      </c>
      <c r="E4" s="22" t="s">
        <v>25</v>
      </c>
      <c r="F4" s="22" t="s">
        <v>26</v>
      </c>
      <c r="G4" s="34" t="s">
        <v>6</v>
      </c>
    </row>
    <row r="5" spans="1:9" ht="18.75" x14ac:dyDescent="0.25">
      <c r="A5" s="34"/>
      <c r="B5" s="34"/>
      <c r="C5" s="34"/>
      <c r="D5" s="4" t="s">
        <v>8</v>
      </c>
      <c r="E5" s="21" t="s">
        <v>8</v>
      </c>
      <c r="F5" s="21" t="s">
        <v>8</v>
      </c>
      <c r="G5" s="34"/>
    </row>
    <row r="6" spans="1:9" ht="24.75" customHeight="1" x14ac:dyDescent="0.25">
      <c r="A6" s="40" t="s">
        <v>16</v>
      </c>
      <c r="B6" s="41"/>
      <c r="C6" s="41"/>
      <c r="D6" s="41"/>
      <c r="E6" s="41"/>
      <c r="F6" s="41"/>
      <c r="G6" s="42"/>
    </row>
    <row r="7" spans="1:9" ht="141.75" customHeight="1" x14ac:dyDescent="0.3">
      <c r="A7" s="35" t="s">
        <v>14</v>
      </c>
      <c r="B7" s="14" t="s">
        <v>13</v>
      </c>
      <c r="C7" s="15" t="s">
        <v>3</v>
      </c>
      <c r="D7" s="16">
        <v>840.9</v>
      </c>
      <c r="E7" s="16">
        <v>840.9</v>
      </c>
      <c r="F7" s="16">
        <v>840.9</v>
      </c>
      <c r="G7" s="48" t="s">
        <v>23</v>
      </c>
    </row>
    <row r="8" spans="1:9" ht="137.25" customHeight="1" x14ac:dyDescent="0.3">
      <c r="A8" s="55"/>
      <c r="B8" s="14" t="s">
        <v>13</v>
      </c>
      <c r="C8" s="15" t="s">
        <v>2</v>
      </c>
      <c r="D8" s="16">
        <v>58710.459069999997</v>
      </c>
      <c r="E8" s="16">
        <v>54244.88637</v>
      </c>
      <c r="F8" s="16">
        <v>53157.053119999997</v>
      </c>
      <c r="G8" s="49"/>
    </row>
    <row r="9" spans="1:9" ht="137.25" customHeight="1" x14ac:dyDescent="0.3">
      <c r="A9" s="36"/>
      <c r="B9" s="25" t="s">
        <v>13</v>
      </c>
      <c r="C9" s="15" t="s">
        <v>4</v>
      </c>
      <c r="D9" s="16">
        <v>12300</v>
      </c>
      <c r="E9" s="24">
        <v>0</v>
      </c>
      <c r="F9" s="24">
        <v>0</v>
      </c>
      <c r="G9" s="49"/>
    </row>
    <row r="10" spans="1:9" ht="137.25" customHeight="1" x14ac:dyDescent="0.3">
      <c r="A10" s="35" t="s">
        <v>22</v>
      </c>
      <c r="B10" s="25" t="s">
        <v>13</v>
      </c>
      <c r="C10" s="15" t="s">
        <v>2</v>
      </c>
      <c r="D10" s="16">
        <v>65966.085930000001</v>
      </c>
      <c r="E10" s="24">
        <v>61488.913630000003</v>
      </c>
      <c r="F10" s="24">
        <v>62573.746879999999</v>
      </c>
      <c r="G10" s="49"/>
    </row>
    <row r="11" spans="1:9" ht="137.25" customHeight="1" x14ac:dyDescent="0.3">
      <c r="A11" s="36"/>
      <c r="B11" s="14" t="s">
        <v>13</v>
      </c>
      <c r="C11" s="15" t="s">
        <v>2</v>
      </c>
      <c r="D11" s="16">
        <v>34500</v>
      </c>
      <c r="E11" s="24">
        <v>0</v>
      </c>
      <c r="F11" s="24">
        <v>0</v>
      </c>
      <c r="G11" s="50"/>
    </row>
    <row r="12" spans="1:9" ht="31.15" customHeight="1" x14ac:dyDescent="0.25">
      <c r="A12" s="37" t="s">
        <v>18</v>
      </c>
      <c r="B12" s="38"/>
      <c r="C12" s="38"/>
      <c r="D12" s="38"/>
      <c r="E12" s="38"/>
      <c r="F12" s="38"/>
      <c r="G12" s="39"/>
    </row>
    <row r="13" spans="1:9" ht="87.6" customHeight="1" x14ac:dyDescent="0.3">
      <c r="A13" s="43" t="s">
        <v>27</v>
      </c>
      <c r="B13" s="43" t="s">
        <v>19</v>
      </c>
      <c r="C13" s="8" t="s">
        <v>3</v>
      </c>
      <c r="D13" s="26">
        <v>160363.79999999999</v>
      </c>
      <c r="E13" s="26">
        <v>148512</v>
      </c>
      <c r="F13" s="26">
        <v>148539.1</v>
      </c>
      <c r="G13" s="44" t="s">
        <v>29</v>
      </c>
    </row>
    <row r="14" spans="1:9" ht="83.45" customHeight="1" x14ac:dyDescent="0.3">
      <c r="A14" s="43"/>
      <c r="B14" s="43"/>
      <c r="C14" s="23" t="s">
        <v>2</v>
      </c>
      <c r="D14" s="26">
        <v>555188.06829999993</v>
      </c>
      <c r="E14" s="27">
        <v>515195.6</v>
      </c>
      <c r="F14" s="26">
        <v>511189.5</v>
      </c>
      <c r="G14" s="45"/>
    </row>
    <row r="15" spans="1:9" ht="171.6" customHeight="1" x14ac:dyDescent="0.3">
      <c r="A15" s="8" t="s">
        <v>28</v>
      </c>
      <c r="B15" s="8" t="s">
        <v>19</v>
      </c>
      <c r="C15" s="8" t="s">
        <v>2</v>
      </c>
      <c r="D15" s="28">
        <v>2000</v>
      </c>
      <c r="E15" s="28">
        <v>2000</v>
      </c>
      <c r="F15" s="28">
        <v>2000</v>
      </c>
      <c r="G15" s="46"/>
    </row>
    <row r="16" spans="1:9" s="5" customFormat="1" ht="23.25" x14ac:dyDescent="0.35">
      <c r="A16" s="31" t="s">
        <v>7</v>
      </c>
      <c r="B16" s="32"/>
      <c r="C16" s="32"/>
      <c r="D16" s="32"/>
      <c r="E16" s="32"/>
      <c r="F16" s="32"/>
      <c r="G16" s="33"/>
      <c r="I16" s="6"/>
    </row>
    <row r="17" spans="1:7" s="7" customFormat="1" ht="23.25" x14ac:dyDescent="0.35">
      <c r="A17" s="31" t="s">
        <v>5</v>
      </c>
      <c r="B17" s="32"/>
      <c r="C17" s="33"/>
      <c r="D17" s="18">
        <v>0</v>
      </c>
      <c r="E17" s="18">
        <v>0</v>
      </c>
      <c r="F17" s="18">
        <v>0</v>
      </c>
      <c r="G17" s="9"/>
    </row>
    <row r="18" spans="1:7" s="7" customFormat="1" ht="23.25" x14ac:dyDescent="0.35">
      <c r="A18" s="31" t="s">
        <v>3</v>
      </c>
      <c r="B18" s="32"/>
      <c r="C18" s="33"/>
      <c r="D18" s="19">
        <f>D7+D13</f>
        <v>161204.69999999998</v>
      </c>
      <c r="E18" s="19">
        <f>E7+E13</f>
        <v>149352.9</v>
      </c>
      <c r="F18" s="19">
        <f>F7+F13</f>
        <v>149380</v>
      </c>
      <c r="G18" s="9"/>
    </row>
    <row r="19" spans="1:7" s="7" customFormat="1" ht="23.25" x14ac:dyDescent="0.35">
      <c r="A19" s="31" t="s">
        <v>2</v>
      </c>
      <c r="B19" s="32"/>
      <c r="C19" s="33"/>
      <c r="D19" s="20">
        <f>D8+D10+D14+D15</f>
        <v>681864.61329999997</v>
      </c>
      <c r="E19" s="20">
        <f t="shared" ref="E19:F19" si="0">E8+E10+E14+E15</f>
        <v>632929.4</v>
      </c>
      <c r="F19" s="20">
        <f t="shared" si="0"/>
        <v>628920.30000000005</v>
      </c>
      <c r="G19" s="9"/>
    </row>
    <row r="20" spans="1:7" s="7" customFormat="1" ht="23.25" x14ac:dyDescent="0.35">
      <c r="A20" s="52" t="s">
        <v>4</v>
      </c>
      <c r="B20" s="53"/>
      <c r="C20" s="54"/>
      <c r="D20" s="17">
        <f>D9+D11</f>
        <v>46800</v>
      </c>
      <c r="E20" s="17">
        <f t="shared" ref="E20:F20" si="1">E9+E11</f>
        <v>0</v>
      </c>
      <c r="F20" s="17">
        <f t="shared" si="1"/>
        <v>0</v>
      </c>
      <c r="G20" s="10"/>
    </row>
    <row r="21" spans="1:7" s="5" customFormat="1" ht="23.25" x14ac:dyDescent="0.35">
      <c r="A21" s="11"/>
      <c r="B21" s="11"/>
      <c r="C21" s="11"/>
      <c r="D21" s="12"/>
      <c r="E21" s="12"/>
      <c r="F21" s="12"/>
      <c r="G21" s="11"/>
    </row>
    <row r="22" spans="1:7" s="5" customFormat="1" ht="23.25" x14ac:dyDescent="0.35">
      <c r="A22" s="11"/>
      <c r="B22" s="11"/>
      <c r="C22" s="11"/>
      <c r="D22" s="12"/>
      <c r="E22" s="12"/>
      <c r="F22" s="12"/>
      <c r="G22" s="11"/>
    </row>
    <row r="23" spans="1:7" s="5" customFormat="1" ht="23.25" x14ac:dyDescent="0.35">
      <c r="A23" s="47" t="s">
        <v>9</v>
      </c>
      <c r="B23" s="47"/>
      <c r="C23" s="47"/>
      <c r="D23" s="47"/>
      <c r="E23" s="47"/>
      <c r="F23" s="47"/>
      <c r="G23" s="47"/>
    </row>
    <row r="24" spans="1:7" s="5" customFormat="1" ht="23.25" x14ac:dyDescent="0.35">
      <c r="A24" s="47" t="s">
        <v>12</v>
      </c>
      <c r="B24" s="47"/>
      <c r="C24" s="47"/>
      <c r="D24" s="47"/>
      <c r="E24" s="47"/>
      <c r="F24" s="47"/>
      <c r="G24" s="47"/>
    </row>
    <row r="25" spans="1:7" s="5" customFormat="1" ht="23.25" x14ac:dyDescent="0.35">
      <c r="A25" s="47" t="s">
        <v>11</v>
      </c>
      <c r="B25" s="47"/>
      <c r="C25" s="47"/>
      <c r="D25" s="47"/>
      <c r="E25" s="47"/>
      <c r="F25" s="47"/>
      <c r="G25" s="47"/>
    </row>
    <row r="26" spans="1:7" s="5" customFormat="1" ht="23.25" x14ac:dyDescent="0.35">
      <c r="A26" s="51"/>
      <c r="B26" s="51"/>
      <c r="C26" s="51"/>
      <c r="D26" s="51"/>
      <c r="E26" s="51"/>
      <c r="F26" s="51"/>
      <c r="G26" s="51"/>
    </row>
    <row r="27" spans="1:7" s="2" customFormat="1" ht="18.75" x14ac:dyDescent="0.3">
      <c r="A27" s="2" t="s">
        <v>21</v>
      </c>
      <c r="C27" s="13" t="s">
        <v>17</v>
      </c>
      <c r="D27" s="13"/>
      <c r="E27" s="13"/>
      <c r="F27" s="13"/>
    </row>
    <row r="28" spans="1:7" s="2" customFormat="1" ht="18.75" x14ac:dyDescent="0.3">
      <c r="C28" s="2" t="s">
        <v>20</v>
      </c>
      <c r="D28" s="3"/>
      <c r="E28" s="3"/>
      <c r="F28" s="3"/>
    </row>
    <row r="29" spans="1:7" s="2" customFormat="1" ht="18.75" x14ac:dyDescent="0.3"/>
    <row r="30" spans="1:7" s="1" customFormat="1" ht="18.75" x14ac:dyDescent="0.3">
      <c r="A30" s="2"/>
    </row>
    <row r="31" spans="1:7" s="1" customFormat="1" x14ac:dyDescent="0.25"/>
  </sheetData>
  <mergeCells count="22">
    <mergeCell ref="A23:G23"/>
    <mergeCell ref="A24:G24"/>
    <mergeCell ref="A25:G25"/>
    <mergeCell ref="G7:G11"/>
    <mergeCell ref="A26:G26"/>
    <mergeCell ref="A19:C19"/>
    <mergeCell ref="A20:C20"/>
    <mergeCell ref="A7:A9"/>
    <mergeCell ref="A10:A11"/>
    <mergeCell ref="A1:G3"/>
    <mergeCell ref="A17:C17"/>
    <mergeCell ref="A18:C18"/>
    <mergeCell ref="A16:G16"/>
    <mergeCell ref="C4:C5"/>
    <mergeCell ref="A4:A5"/>
    <mergeCell ref="B4:B5"/>
    <mergeCell ref="G4:G5"/>
    <mergeCell ref="A12:G12"/>
    <mergeCell ref="A6:G6"/>
    <mergeCell ref="A13:A14"/>
    <mergeCell ref="B13:B14"/>
    <mergeCell ref="G13:G15"/>
  </mergeCells>
  <pageMargins left="3.937007874015748E-2" right="3.937007874015748E-2" top="0.15748031496062992" bottom="0.15748031496062992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2023-12-06T10:29:00Z</dcterms:modified>
</cp:coreProperties>
</file>